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 activeTab="1"/>
  </bookViews>
  <sheets>
    <sheet name="项目执行率偏低" sheetId="1" r:id="rId1"/>
    <sheet name="项目指标多年未使用" sheetId="2" r:id="rId2"/>
    <sheet name="Sheet3" sheetId="3" r:id="rId3"/>
  </sheets>
  <definedNames>
    <definedName name="_xlnm.Print_Titles" localSheetId="1">项目指标多年未使用!$1:$1</definedName>
  </definedNames>
  <calcPr calcId="145621"/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</calcChain>
</file>

<file path=xl/sharedStrings.xml><?xml version="1.0" encoding="utf-8"?>
<sst xmlns="http://schemas.openxmlformats.org/spreadsheetml/2006/main" count="235" uniqueCount="98">
  <si>
    <t>部门名称</t>
    <phoneticPr fontId="1" type="noConversion"/>
  </si>
  <si>
    <t>项目名称</t>
    <phoneticPr fontId="1" type="noConversion"/>
  </si>
  <si>
    <t>预算金额</t>
    <phoneticPr fontId="1" type="noConversion"/>
  </si>
  <si>
    <t>支付金额</t>
    <phoneticPr fontId="1" type="noConversion"/>
  </si>
  <si>
    <t>余额</t>
  </si>
  <si>
    <t>执行率</t>
    <phoneticPr fontId="1" type="noConversion"/>
  </si>
  <si>
    <t>问题内容</t>
    <phoneticPr fontId="1" type="noConversion"/>
  </si>
  <si>
    <t>研究生院</t>
    <phoneticPr fontId="4" type="noConversion"/>
  </si>
  <si>
    <t>提升地方高校办学水平专项</t>
  </si>
  <si>
    <t>单位追加指标下达后项目执行率较低</t>
  </si>
  <si>
    <t>重中之重学科建设（第二批）</t>
  </si>
  <si>
    <t>2016年一流学科建设</t>
  </si>
  <si>
    <t>研究生院</t>
    <phoneticPr fontId="1" type="noConversion"/>
  </si>
  <si>
    <t>提升地方高校办学水平专项</t>
    <phoneticPr fontId="4" type="noConversion"/>
  </si>
  <si>
    <t>项目执行率偏低</t>
    <phoneticPr fontId="1" type="noConversion"/>
  </si>
  <si>
    <t>2013年中央财政支持地方高校发展专项资金</t>
  </si>
  <si>
    <t>2011年度重中之重学科--生物学</t>
  </si>
  <si>
    <t>2013年浙江省提升地方高校办学水平专项资金</t>
    <phoneticPr fontId="4" type="noConversion"/>
  </si>
  <si>
    <t>材料学学科——纺织复合材料实验室建设</t>
  </si>
  <si>
    <t>第二批重中之重配套经费(硬件)</t>
  </si>
  <si>
    <t>人文社科重点研究基地建设-应用经济学</t>
  </si>
  <si>
    <t>省高校重点学科建设经费</t>
  </si>
  <si>
    <t>数字艺术设计学科建设</t>
  </si>
  <si>
    <t>重中之重配套</t>
  </si>
  <si>
    <t>重中之重三期-纺织科学与工程</t>
  </si>
  <si>
    <t>重中之重一级学科建设-纺织科学与工程</t>
  </si>
  <si>
    <t>机械设计及理论、应用化学与生态染整工程重中之重学科三期配套</t>
  </si>
  <si>
    <t>3年以上</t>
  </si>
  <si>
    <t>研究生院</t>
    <phoneticPr fontId="4" type="noConversion"/>
  </si>
  <si>
    <t>人文社科重点研究基地--应用经济学</t>
  </si>
  <si>
    <t>2011年度人文社会科学重点研究基地--应用经济学</t>
  </si>
  <si>
    <t>第二批重中之重学科建设配套经费(软件)</t>
  </si>
  <si>
    <t>项目名称</t>
  </si>
  <si>
    <t>结余2016</t>
  </si>
  <si>
    <t>支付2016</t>
  </si>
  <si>
    <t>指标2016</t>
  </si>
  <si>
    <t>结余2015</t>
  </si>
  <si>
    <t>支付2015</t>
  </si>
  <si>
    <t>指标2015</t>
  </si>
  <si>
    <t>结余2014</t>
  </si>
  <si>
    <t>支付2014</t>
  </si>
  <si>
    <t>指标2014</t>
  </si>
  <si>
    <t>结余2013</t>
  </si>
  <si>
    <t>支付2013</t>
  </si>
  <si>
    <t>指标2013</t>
  </si>
  <si>
    <t>结转年数</t>
  </si>
  <si>
    <t>归口部门</t>
    <phoneticPr fontId="4" type="noConversion"/>
  </si>
  <si>
    <t>学科项目</t>
    <phoneticPr fontId="1" type="noConversion"/>
  </si>
  <si>
    <t>信号与信息处理学科建设</t>
    <phoneticPr fontId="1" type="noConversion"/>
  </si>
  <si>
    <t>机械工程</t>
    <phoneticPr fontId="1" type="noConversion"/>
  </si>
  <si>
    <t>鲁文其</t>
    <phoneticPr fontId="1" type="noConversion"/>
  </si>
  <si>
    <t>贺青川</t>
    <phoneticPr fontId="1" type="noConversion"/>
  </si>
  <si>
    <t>童俊华</t>
    <phoneticPr fontId="1" type="noConversion"/>
  </si>
  <si>
    <t>孙良</t>
    <phoneticPr fontId="1" type="noConversion"/>
  </si>
  <si>
    <t>图书馆</t>
    <phoneticPr fontId="1" type="noConversion"/>
  </si>
  <si>
    <t>经渊</t>
    <phoneticPr fontId="1" type="noConversion"/>
  </si>
  <si>
    <t>袁嫣红</t>
    <phoneticPr fontId="1" type="noConversion"/>
  </si>
  <si>
    <t>左彪</t>
    <phoneticPr fontId="1" type="noConversion"/>
  </si>
  <si>
    <t>化学（理学院核实）</t>
    <phoneticPr fontId="1" type="noConversion"/>
  </si>
  <si>
    <t>化学（理学院核实）</t>
    <phoneticPr fontId="1" type="noConversion"/>
  </si>
  <si>
    <t>机械工程</t>
    <phoneticPr fontId="1" type="noConversion"/>
  </si>
  <si>
    <t>刘燕娜</t>
    <phoneticPr fontId="1" type="noConversion"/>
  </si>
  <si>
    <t>软件工程</t>
    <phoneticPr fontId="1" type="noConversion"/>
  </si>
  <si>
    <t>舒挺等3人</t>
    <phoneticPr fontId="1" type="noConversion"/>
  </si>
  <si>
    <t>周宝成</t>
    <phoneticPr fontId="1" type="noConversion"/>
  </si>
  <si>
    <t>化学工程与技术</t>
    <phoneticPr fontId="1" type="noConversion"/>
  </si>
  <si>
    <t>蔡英</t>
    <phoneticPr fontId="1" type="noConversion"/>
  </si>
  <si>
    <t>蒋路茸</t>
    <phoneticPr fontId="1" type="noConversion"/>
  </si>
  <si>
    <t>纺织材料与纺织品设计</t>
    <phoneticPr fontId="1" type="noConversion"/>
  </si>
  <si>
    <t>信号与信息处理学科建设、数学重点学科、纺织材料与纺织品设计</t>
    <phoneticPr fontId="1" type="noConversion"/>
  </si>
  <si>
    <t>项目负责人/经办人信息（便于学科查询）</t>
    <phoneticPr fontId="1" type="noConversion"/>
  </si>
  <si>
    <t>周颖</t>
    <phoneticPr fontId="1" type="noConversion"/>
  </si>
  <si>
    <t>流体机械及工程——湍流技术及</t>
    <phoneticPr fontId="1" type="noConversion"/>
  </si>
  <si>
    <t>窦华书</t>
    <phoneticPr fontId="1" type="noConversion"/>
  </si>
  <si>
    <t>生物学</t>
    <phoneticPr fontId="1" type="noConversion"/>
  </si>
  <si>
    <t>梁宗锁</t>
    <phoneticPr fontId="1" type="noConversion"/>
  </si>
  <si>
    <t>功能性服装设计学科建设、土木工程—结构分析与检测学科建设</t>
    <phoneticPr fontId="1" type="noConversion"/>
  </si>
  <si>
    <t>邹奉元、杨云芳</t>
    <phoneticPr fontId="1" type="noConversion"/>
  </si>
  <si>
    <t xml:space="preserve">研究生院 </t>
    <phoneticPr fontId="1" type="noConversion"/>
  </si>
  <si>
    <t>傅雅琴</t>
    <phoneticPr fontId="1" type="noConversion"/>
  </si>
  <si>
    <t>应用经济学</t>
    <phoneticPr fontId="1" type="noConversion"/>
  </si>
  <si>
    <t>陆根尧、彭学兵</t>
    <phoneticPr fontId="1" type="noConversion"/>
  </si>
  <si>
    <t>机械刘燕娜15.31万、机械陈晔16万、理学院崔灿6+5+1.5万、材纺刘向东15万、</t>
    <phoneticPr fontId="1" type="noConversion"/>
  </si>
  <si>
    <t>李加林、孟闯</t>
    <phoneticPr fontId="1" type="noConversion"/>
  </si>
  <si>
    <t>机械胡明、采购中心钟烈挺、孙永秋</t>
    <phoneticPr fontId="1" type="noConversion"/>
  </si>
  <si>
    <t>纺织科学与工程</t>
    <phoneticPr fontId="1" type="noConversion"/>
  </si>
  <si>
    <t>赖冬志</t>
    <phoneticPr fontId="1" type="noConversion"/>
  </si>
  <si>
    <t>化工蔡英213.3、机械袁嫣红（5+54.5+16.66万）、机械刘燕娜（28万+26.9499万）、鲁文其3.6万、孙良52.2万、童俊华23万</t>
    <phoneticPr fontId="1" type="noConversion"/>
  </si>
  <si>
    <t>杨徽</t>
    <phoneticPr fontId="1" type="noConversion"/>
  </si>
  <si>
    <t>机械工程105.3万</t>
    <phoneticPr fontId="1" type="noConversion"/>
  </si>
  <si>
    <t>柴丽琴、杨徽</t>
    <phoneticPr fontId="1" type="noConversion"/>
  </si>
  <si>
    <t>学科</t>
    <phoneticPr fontId="1" type="noConversion"/>
  </si>
  <si>
    <t>化工</t>
    <phoneticPr fontId="1" type="noConversion"/>
  </si>
  <si>
    <t>机控</t>
    <phoneticPr fontId="1" type="noConversion"/>
  </si>
  <si>
    <t>化工</t>
    <phoneticPr fontId="1" type="noConversion"/>
  </si>
  <si>
    <t>采购净结余</t>
    <phoneticPr fontId="1" type="noConversion"/>
  </si>
  <si>
    <t>蒋科坚、李重、周颖</t>
    <phoneticPr fontId="1" type="noConversion"/>
  </si>
  <si>
    <t>蒋科坚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</si>
</sst>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9"/>
      <color indexed="6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color indexed="64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43" fontId="3" fillId="2" borderId="1" xfId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0" fontId="4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3" fontId="4" fillId="2" borderId="1" xfId="1" applyFont="1" applyFill="1" applyBorder="1" applyAlignment="1">
      <alignment vertical="center"/>
    </xf>
    <xf numFmtId="10" fontId="4" fillId="2" borderId="2" xfId="2" applyNumberFormat="1" applyFont="1" applyFill="1" applyBorder="1" applyAlignment="1">
      <alignment vertical="center"/>
    </xf>
    <xf numFmtId="10" fontId="7" fillId="2" borderId="1" xfId="2" applyNumberFormat="1" applyFont="1" applyFill="1" applyBorder="1" applyAlignment="1">
      <alignment horizontal="center" vertical="center" wrapText="1"/>
    </xf>
    <xf numFmtId="0" fontId="7" fillId="2" borderId="1" xfId="5" applyNumberFormat="1" applyFont="1" applyFill="1" applyBorder="1" applyAlignment="1">
      <alignment horizontal="left" vertical="center" wrapText="1"/>
    </xf>
    <xf numFmtId="43" fontId="7" fillId="2" borderId="1" xfId="1" applyFont="1" applyFill="1" applyBorder="1" applyAlignment="1">
      <alignment horizontal="center" vertical="center" wrapText="1"/>
    </xf>
    <xf numFmtId="10" fontId="7" fillId="2" borderId="2" xfId="2" applyNumberFormat="1" applyFont="1" applyFill="1" applyBorder="1" applyAlignment="1">
      <alignment horizontal="center" vertical="center" wrapText="1"/>
    </xf>
    <xf numFmtId="43" fontId="8" fillId="0" borderId="1" xfId="3" applyFont="1" applyBorder="1" applyAlignment="1">
      <alignment horizontal="left" vertical="center" wrapText="1"/>
    </xf>
    <xf numFmtId="10" fontId="8" fillId="0" borderId="1" xfId="4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3" fontId="9" fillId="0" borderId="1" xfId="3" applyFont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10" fontId="4" fillId="2" borderId="0" xfId="2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</cellXfs>
  <cellStyles count="6">
    <cellStyle name="百分比" xfId="4" builtinId="5"/>
    <cellStyle name="百分比 2" xfId="2"/>
    <cellStyle name="常规" xfId="0" builtinId="0"/>
    <cellStyle name="常规 2" xfId="5"/>
    <cellStyle name="千位分隔" xfId="3" builtinId="3"/>
    <cellStyle name="千位分隔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9" workbookViewId="0">
      <selection activeCell="H22" sqref="H22"/>
    </sheetView>
  </sheetViews>
  <sheetFormatPr defaultRowHeight="13.5" x14ac:dyDescent="0.15"/>
  <cols>
    <col min="2" max="2" width="24.375" customWidth="1"/>
    <col min="3" max="3" width="13" bestFit="1" customWidth="1"/>
    <col min="4" max="5" width="12.25" bestFit="1" customWidth="1"/>
    <col min="7" max="7" width="33.875" bestFit="1" customWidth="1"/>
    <col min="8" max="8" width="23.125" customWidth="1"/>
    <col min="9" max="9" width="13.125" customWidth="1"/>
  </cols>
  <sheetData>
    <row r="1" spans="1:9" ht="33.75" x14ac:dyDescent="0.15">
      <c r="A1" s="20" t="s">
        <v>0</v>
      </c>
      <c r="B1" s="18" t="s">
        <v>1</v>
      </c>
      <c r="C1" s="1" t="s">
        <v>2</v>
      </c>
      <c r="D1" s="1" t="s">
        <v>3</v>
      </c>
      <c r="E1" s="1" t="s">
        <v>4</v>
      </c>
      <c r="F1" s="18" t="s">
        <v>5</v>
      </c>
      <c r="G1" s="19" t="s">
        <v>6</v>
      </c>
      <c r="H1" s="22" t="s">
        <v>47</v>
      </c>
      <c r="I1" s="22" t="s">
        <v>70</v>
      </c>
    </row>
    <row r="2" spans="1:9" x14ac:dyDescent="0.15">
      <c r="A2" s="7" t="s">
        <v>7</v>
      </c>
      <c r="B2" s="8" t="s">
        <v>8</v>
      </c>
      <c r="C2" s="9">
        <v>80000</v>
      </c>
      <c r="D2" s="9">
        <v>0</v>
      </c>
      <c r="E2" s="9">
        <v>80000</v>
      </c>
      <c r="F2" s="10">
        <v>0</v>
      </c>
      <c r="G2" s="2" t="s">
        <v>9</v>
      </c>
      <c r="H2" s="23" t="s">
        <v>48</v>
      </c>
      <c r="I2" s="23" t="s">
        <v>97</v>
      </c>
    </row>
    <row r="3" spans="1:9" x14ac:dyDescent="0.15">
      <c r="A3" s="7" t="s">
        <v>7</v>
      </c>
      <c r="B3" s="8" t="s">
        <v>10</v>
      </c>
      <c r="C3" s="9">
        <v>36000</v>
      </c>
      <c r="D3" s="9">
        <v>0</v>
      </c>
      <c r="E3" s="9">
        <v>36000</v>
      </c>
      <c r="F3" s="10">
        <v>0</v>
      </c>
      <c r="G3" s="2" t="s">
        <v>9</v>
      </c>
      <c r="H3" s="23" t="s">
        <v>49</v>
      </c>
      <c r="I3" s="23" t="s">
        <v>50</v>
      </c>
    </row>
    <row r="4" spans="1:9" x14ac:dyDescent="0.15">
      <c r="A4" s="7" t="s">
        <v>7</v>
      </c>
      <c r="B4" s="8" t="s">
        <v>10</v>
      </c>
      <c r="C4" s="9">
        <v>269499</v>
      </c>
      <c r="D4" s="9">
        <v>0</v>
      </c>
      <c r="E4" s="9">
        <v>269499</v>
      </c>
      <c r="F4" s="10">
        <v>0</v>
      </c>
      <c r="G4" s="2" t="s">
        <v>9</v>
      </c>
      <c r="H4" s="23" t="s">
        <v>49</v>
      </c>
      <c r="I4" s="23" t="s">
        <v>51</v>
      </c>
    </row>
    <row r="5" spans="1:9" x14ac:dyDescent="0.15">
      <c r="A5" s="7" t="s">
        <v>7</v>
      </c>
      <c r="B5" s="8" t="s">
        <v>10</v>
      </c>
      <c r="C5" s="9">
        <v>230000</v>
      </c>
      <c r="D5" s="9">
        <v>0</v>
      </c>
      <c r="E5" s="9">
        <v>230000</v>
      </c>
      <c r="F5" s="10">
        <v>0</v>
      </c>
      <c r="G5" s="2" t="s">
        <v>9</v>
      </c>
      <c r="H5" s="23" t="s">
        <v>49</v>
      </c>
      <c r="I5" s="23" t="s">
        <v>52</v>
      </c>
    </row>
    <row r="6" spans="1:9" x14ac:dyDescent="0.15">
      <c r="A6" s="7" t="s">
        <v>7</v>
      </c>
      <c r="B6" s="8" t="s">
        <v>10</v>
      </c>
      <c r="C6" s="9">
        <v>522000</v>
      </c>
      <c r="D6" s="9">
        <v>0</v>
      </c>
      <c r="E6" s="9">
        <v>522000</v>
      </c>
      <c r="F6" s="10">
        <v>0</v>
      </c>
      <c r="G6" s="2" t="s">
        <v>9</v>
      </c>
      <c r="H6" s="23" t="s">
        <v>49</v>
      </c>
      <c r="I6" s="23" t="s">
        <v>53</v>
      </c>
    </row>
    <row r="7" spans="1:9" x14ac:dyDescent="0.15">
      <c r="A7" s="7" t="s">
        <v>7</v>
      </c>
      <c r="B7" s="8" t="s">
        <v>11</v>
      </c>
      <c r="C7" s="9">
        <v>130000</v>
      </c>
      <c r="D7" s="9">
        <v>0</v>
      </c>
      <c r="E7" s="9">
        <v>130000</v>
      </c>
      <c r="F7" s="10">
        <v>0</v>
      </c>
      <c r="G7" s="2" t="s">
        <v>9</v>
      </c>
      <c r="H7" s="23" t="s">
        <v>54</v>
      </c>
      <c r="I7" s="23" t="s">
        <v>55</v>
      </c>
    </row>
    <row r="8" spans="1:9" x14ac:dyDescent="0.15">
      <c r="A8" s="7" t="s">
        <v>7</v>
      </c>
      <c r="B8" s="8" t="s">
        <v>11</v>
      </c>
      <c r="C8" s="9">
        <v>823000</v>
      </c>
      <c r="D8" s="9">
        <v>0</v>
      </c>
      <c r="E8" s="9">
        <v>823000</v>
      </c>
      <c r="F8" s="10">
        <v>0</v>
      </c>
      <c r="G8" s="2" t="s">
        <v>9</v>
      </c>
      <c r="H8" s="23" t="s">
        <v>58</v>
      </c>
      <c r="I8" s="23" t="s">
        <v>57</v>
      </c>
    </row>
    <row r="9" spans="1:9" x14ac:dyDescent="0.15">
      <c r="A9" s="7" t="s">
        <v>7</v>
      </c>
      <c r="B9" s="8" t="s">
        <v>10</v>
      </c>
      <c r="C9" s="9">
        <v>166600</v>
      </c>
      <c r="D9" s="9">
        <v>0</v>
      </c>
      <c r="E9" s="9">
        <v>166600</v>
      </c>
      <c r="F9" s="10">
        <v>0</v>
      </c>
      <c r="G9" s="2" t="s">
        <v>9</v>
      </c>
      <c r="H9" s="23" t="s">
        <v>49</v>
      </c>
      <c r="I9" s="23" t="s">
        <v>56</v>
      </c>
    </row>
    <row r="10" spans="1:9" x14ac:dyDescent="0.15">
      <c r="A10" s="7" t="s">
        <v>7</v>
      </c>
      <c r="B10" s="8" t="s">
        <v>11</v>
      </c>
      <c r="C10" s="9">
        <v>837000</v>
      </c>
      <c r="D10" s="9">
        <v>0</v>
      </c>
      <c r="E10" s="9">
        <v>837000</v>
      </c>
      <c r="F10" s="10">
        <v>0</v>
      </c>
      <c r="G10" s="2" t="s">
        <v>9</v>
      </c>
      <c r="H10" s="23" t="s">
        <v>59</v>
      </c>
      <c r="I10" s="23" t="s">
        <v>57</v>
      </c>
    </row>
    <row r="11" spans="1:9" x14ac:dyDescent="0.15">
      <c r="A11" s="7" t="s">
        <v>7</v>
      </c>
      <c r="B11" s="8" t="s">
        <v>10</v>
      </c>
      <c r="C11" s="9">
        <v>380000</v>
      </c>
      <c r="D11" s="9">
        <v>0</v>
      </c>
      <c r="E11" s="9">
        <v>380000</v>
      </c>
      <c r="F11" s="10">
        <v>0</v>
      </c>
      <c r="G11" s="2" t="s">
        <v>9</v>
      </c>
      <c r="H11" s="23" t="s">
        <v>60</v>
      </c>
      <c r="I11" s="23" t="s">
        <v>61</v>
      </c>
    </row>
    <row r="12" spans="1:9" x14ac:dyDescent="0.15">
      <c r="A12" s="7" t="s">
        <v>7</v>
      </c>
      <c r="B12" s="8" t="s">
        <v>10</v>
      </c>
      <c r="C12" s="9">
        <v>545000</v>
      </c>
      <c r="D12" s="9">
        <v>0</v>
      </c>
      <c r="E12" s="9">
        <v>545000</v>
      </c>
      <c r="F12" s="10">
        <v>0</v>
      </c>
      <c r="G12" s="2" t="s">
        <v>9</v>
      </c>
      <c r="H12" s="23" t="s">
        <v>49</v>
      </c>
      <c r="I12" s="23" t="s">
        <v>56</v>
      </c>
    </row>
    <row r="13" spans="1:9" x14ac:dyDescent="0.15">
      <c r="A13" s="7" t="s">
        <v>7</v>
      </c>
      <c r="B13" s="8" t="s">
        <v>11</v>
      </c>
      <c r="C13" s="9">
        <v>114100</v>
      </c>
      <c r="D13" s="9">
        <v>0</v>
      </c>
      <c r="E13" s="9">
        <v>114100</v>
      </c>
      <c r="F13" s="10">
        <v>0</v>
      </c>
      <c r="G13" s="2" t="s">
        <v>9</v>
      </c>
      <c r="H13" s="23" t="s">
        <v>62</v>
      </c>
      <c r="I13" s="23" t="s">
        <v>63</v>
      </c>
    </row>
    <row r="14" spans="1:9" x14ac:dyDescent="0.15">
      <c r="A14" s="7" t="s">
        <v>7</v>
      </c>
      <c r="B14" s="8" t="s">
        <v>10</v>
      </c>
      <c r="C14" s="9">
        <v>280000</v>
      </c>
      <c r="D14" s="9">
        <v>0</v>
      </c>
      <c r="E14" s="9">
        <v>280000</v>
      </c>
      <c r="F14" s="10">
        <v>0</v>
      </c>
      <c r="G14" s="2" t="s">
        <v>9</v>
      </c>
      <c r="H14" s="23" t="s">
        <v>60</v>
      </c>
      <c r="I14" s="23" t="s">
        <v>61</v>
      </c>
    </row>
    <row r="15" spans="1:9" x14ac:dyDescent="0.15">
      <c r="A15" s="7" t="s">
        <v>7</v>
      </c>
      <c r="B15" s="8" t="s">
        <v>11</v>
      </c>
      <c r="C15" s="9">
        <v>910000</v>
      </c>
      <c r="D15" s="9">
        <v>0</v>
      </c>
      <c r="E15" s="9">
        <v>910000</v>
      </c>
      <c r="F15" s="10">
        <v>0</v>
      </c>
      <c r="G15" s="2" t="s">
        <v>9</v>
      </c>
      <c r="H15" s="23" t="s">
        <v>59</v>
      </c>
      <c r="I15" s="23" t="s">
        <v>64</v>
      </c>
    </row>
    <row r="16" spans="1:9" x14ac:dyDescent="0.15">
      <c r="A16" s="7" t="s">
        <v>7</v>
      </c>
      <c r="B16" s="8" t="s">
        <v>10</v>
      </c>
      <c r="C16" s="9">
        <v>2133000</v>
      </c>
      <c r="D16" s="9">
        <v>0</v>
      </c>
      <c r="E16" s="9">
        <v>2133000</v>
      </c>
      <c r="F16" s="10">
        <v>0</v>
      </c>
      <c r="G16" s="2" t="s">
        <v>9</v>
      </c>
      <c r="H16" s="23" t="s">
        <v>65</v>
      </c>
      <c r="I16" s="23" t="s">
        <v>66</v>
      </c>
    </row>
    <row r="17" spans="1:9" x14ac:dyDescent="0.15">
      <c r="A17" s="7" t="s">
        <v>7</v>
      </c>
      <c r="B17" s="8" t="s">
        <v>8</v>
      </c>
      <c r="C17" s="9">
        <v>400000</v>
      </c>
      <c r="D17" s="9">
        <v>0</v>
      </c>
      <c r="E17" s="9">
        <v>400000</v>
      </c>
      <c r="F17" s="10">
        <v>0</v>
      </c>
      <c r="G17" s="2" t="s">
        <v>9</v>
      </c>
      <c r="H17" s="23" t="s">
        <v>48</v>
      </c>
      <c r="I17" s="23" t="s">
        <v>67</v>
      </c>
    </row>
    <row r="18" spans="1:9" x14ac:dyDescent="0.15">
      <c r="A18" s="7" t="s">
        <v>7</v>
      </c>
      <c r="B18" s="8" t="s">
        <v>8</v>
      </c>
      <c r="C18" s="9">
        <v>1100000</v>
      </c>
      <c r="D18" s="9">
        <v>8110</v>
      </c>
      <c r="E18" s="9">
        <v>1091890</v>
      </c>
      <c r="F18" s="10">
        <v>7.372727272727273E-3</v>
      </c>
      <c r="G18" s="2" t="s">
        <v>9</v>
      </c>
      <c r="H18" s="23" t="s">
        <v>68</v>
      </c>
      <c r="I18" s="23" t="s">
        <v>71</v>
      </c>
    </row>
    <row r="19" spans="1:9" ht="40.5" x14ac:dyDescent="0.15">
      <c r="A19" s="3" t="s">
        <v>12</v>
      </c>
      <c r="B19" s="4" t="s">
        <v>13</v>
      </c>
      <c r="C19" s="5">
        <v>13000000</v>
      </c>
      <c r="D19" s="5">
        <v>4737250</v>
      </c>
      <c r="E19" s="5">
        <f t="shared" ref="E19:E33" si="0">C19-D19</f>
        <v>8262750</v>
      </c>
      <c r="F19" s="6">
        <v>0.36440384615384613</v>
      </c>
      <c r="G19" s="2" t="s">
        <v>14</v>
      </c>
      <c r="H19" s="23" t="s">
        <v>69</v>
      </c>
      <c r="I19" s="23" t="s">
        <v>96</v>
      </c>
    </row>
    <row r="20" spans="1:9" ht="27" x14ac:dyDescent="0.15">
      <c r="A20" s="3" t="s">
        <v>7</v>
      </c>
      <c r="B20" s="4" t="s">
        <v>15</v>
      </c>
      <c r="C20" s="5">
        <v>1625400.72</v>
      </c>
      <c r="D20" s="5">
        <v>1423507</v>
      </c>
      <c r="E20" s="5">
        <f t="shared" si="0"/>
        <v>201893.71999999997</v>
      </c>
      <c r="F20" s="6">
        <v>0.87578834098215486</v>
      </c>
      <c r="G20" s="2" t="s">
        <v>14</v>
      </c>
      <c r="H20" s="23" t="s">
        <v>72</v>
      </c>
      <c r="I20" s="23" t="s">
        <v>73</v>
      </c>
    </row>
    <row r="21" spans="1:9" x14ac:dyDescent="0.15">
      <c r="A21" s="3" t="s">
        <v>7</v>
      </c>
      <c r="B21" s="4" t="s">
        <v>16</v>
      </c>
      <c r="C21" s="5">
        <v>140076</v>
      </c>
      <c r="D21" s="5">
        <v>126060</v>
      </c>
      <c r="E21" s="5">
        <f t="shared" si="0"/>
        <v>14016</v>
      </c>
      <c r="F21" s="6">
        <v>0.89994003255375654</v>
      </c>
      <c r="G21" s="2" t="s">
        <v>14</v>
      </c>
      <c r="H21" s="23" t="s">
        <v>74</v>
      </c>
      <c r="I21" s="23" t="s">
        <v>75</v>
      </c>
    </row>
    <row r="22" spans="1:9" ht="40.5" x14ac:dyDescent="0.15">
      <c r="A22" s="3" t="s">
        <v>7</v>
      </c>
      <c r="B22" s="4" t="s">
        <v>17</v>
      </c>
      <c r="C22" s="5">
        <v>832090.95</v>
      </c>
      <c r="D22" s="5">
        <v>453706.5</v>
      </c>
      <c r="E22" s="5">
        <f t="shared" si="0"/>
        <v>378384.44999999995</v>
      </c>
      <c r="F22" s="6">
        <v>0.54526070737820187</v>
      </c>
      <c r="G22" s="2" t="s">
        <v>14</v>
      </c>
      <c r="H22" s="23" t="s">
        <v>76</v>
      </c>
      <c r="I22" s="23" t="s">
        <v>77</v>
      </c>
    </row>
    <row r="23" spans="1:9" x14ac:dyDescent="0.15">
      <c r="A23" s="3" t="s">
        <v>7</v>
      </c>
      <c r="B23" s="4" t="s">
        <v>11</v>
      </c>
      <c r="C23" s="5">
        <v>19860000</v>
      </c>
      <c r="D23" s="5">
        <v>17043582.73</v>
      </c>
      <c r="E23" s="5">
        <f t="shared" si="0"/>
        <v>2816417.2699999996</v>
      </c>
      <c r="F23" s="6">
        <v>0.85818644159113799</v>
      </c>
      <c r="G23" s="2" t="s">
        <v>14</v>
      </c>
      <c r="H23" s="23" t="s">
        <v>78</v>
      </c>
      <c r="I23" s="23"/>
    </row>
    <row r="24" spans="1:9" ht="24" x14ac:dyDescent="0.15">
      <c r="A24" s="3" t="s">
        <v>7</v>
      </c>
      <c r="B24" s="4" t="s">
        <v>18</v>
      </c>
      <c r="C24" s="5">
        <v>778042.75</v>
      </c>
      <c r="D24" s="5">
        <v>547102</v>
      </c>
      <c r="E24" s="5">
        <f t="shared" si="0"/>
        <v>230940.75</v>
      </c>
      <c r="F24" s="6">
        <v>0.7031772997049327</v>
      </c>
      <c r="G24" s="2" t="s">
        <v>14</v>
      </c>
      <c r="H24" s="24" t="s">
        <v>18</v>
      </c>
      <c r="I24" s="23" t="s">
        <v>79</v>
      </c>
    </row>
    <row r="25" spans="1:9" x14ac:dyDescent="0.15">
      <c r="A25" s="3" t="s">
        <v>7</v>
      </c>
      <c r="B25" s="4" t="s">
        <v>19</v>
      </c>
      <c r="C25" s="5">
        <v>112436.76</v>
      </c>
      <c r="D25" s="5">
        <v>86936.08</v>
      </c>
      <c r="E25" s="5">
        <f t="shared" si="0"/>
        <v>25500.679999999993</v>
      </c>
      <c r="F25" s="6">
        <v>0.77319979693473917</v>
      </c>
      <c r="G25" s="2" t="s">
        <v>14</v>
      </c>
      <c r="H25" s="23"/>
      <c r="I25" s="23"/>
    </row>
    <row r="26" spans="1:9" ht="27" x14ac:dyDescent="0.15">
      <c r="A26" s="3" t="s">
        <v>7</v>
      </c>
      <c r="B26" s="4" t="s">
        <v>20</v>
      </c>
      <c r="C26" s="5">
        <v>594451.39</v>
      </c>
      <c r="D26" s="5">
        <v>202718.88</v>
      </c>
      <c r="E26" s="5">
        <f t="shared" si="0"/>
        <v>391732.51</v>
      </c>
      <c r="F26" s="6">
        <v>0.34101843045568453</v>
      </c>
      <c r="G26" s="2" t="s">
        <v>14</v>
      </c>
      <c r="H26" s="23" t="s">
        <v>80</v>
      </c>
      <c r="I26" s="23" t="s">
        <v>81</v>
      </c>
    </row>
    <row r="27" spans="1:9" ht="54" x14ac:dyDescent="0.15">
      <c r="A27" s="3" t="s">
        <v>7</v>
      </c>
      <c r="B27" s="4" t="s">
        <v>21</v>
      </c>
      <c r="C27" s="5">
        <v>1222199.8999999999</v>
      </c>
      <c r="D27" s="5">
        <v>903685.21</v>
      </c>
      <c r="E27" s="5">
        <f t="shared" si="0"/>
        <v>318514.68999999994</v>
      </c>
      <c r="F27" s="6">
        <v>0.73939231217413781</v>
      </c>
      <c r="G27" s="2" t="s">
        <v>14</v>
      </c>
      <c r="H27" s="23" t="s">
        <v>82</v>
      </c>
      <c r="I27" s="23"/>
    </row>
    <row r="28" spans="1:9" x14ac:dyDescent="0.15">
      <c r="A28" s="3" t="s">
        <v>7</v>
      </c>
      <c r="B28" s="4" t="s">
        <v>22</v>
      </c>
      <c r="C28" s="5">
        <v>110789</v>
      </c>
      <c r="D28" s="5">
        <v>26720</v>
      </c>
      <c r="E28" s="5">
        <f t="shared" si="0"/>
        <v>84069</v>
      </c>
      <c r="F28" s="6">
        <v>0.24117917843829262</v>
      </c>
      <c r="G28" s="2" t="s">
        <v>14</v>
      </c>
      <c r="H28" s="24" t="s">
        <v>22</v>
      </c>
      <c r="I28" s="23" t="s">
        <v>83</v>
      </c>
    </row>
    <row r="29" spans="1:9" ht="27" x14ac:dyDescent="0.15">
      <c r="A29" s="3" t="s">
        <v>7</v>
      </c>
      <c r="B29" s="4" t="s">
        <v>23</v>
      </c>
      <c r="C29" s="5">
        <v>36262.36</v>
      </c>
      <c r="D29" s="5">
        <v>28699.8</v>
      </c>
      <c r="E29" s="5">
        <f t="shared" si="0"/>
        <v>7562.5600000000013</v>
      </c>
      <c r="F29" s="6">
        <v>0.79144876395248398</v>
      </c>
      <c r="G29" s="2" t="s">
        <v>14</v>
      </c>
      <c r="H29" s="23" t="s">
        <v>84</v>
      </c>
      <c r="I29" s="23"/>
    </row>
    <row r="30" spans="1:9" x14ac:dyDescent="0.15">
      <c r="A30" s="3" t="s">
        <v>7</v>
      </c>
      <c r="B30" s="4" t="s">
        <v>24</v>
      </c>
      <c r="C30" s="5">
        <v>4462724.2699999996</v>
      </c>
      <c r="D30" s="5">
        <v>3101821.91</v>
      </c>
      <c r="E30" s="5">
        <f t="shared" si="0"/>
        <v>1360902.3599999994</v>
      </c>
      <c r="F30" s="6">
        <v>0.69505121139827908</v>
      </c>
      <c r="G30" s="2" t="s">
        <v>14</v>
      </c>
      <c r="H30" s="23" t="s">
        <v>85</v>
      </c>
      <c r="I30" s="23" t="s">
        <v>86</v>
      </c>
    </row>
    <row r="31" spans="1:9" ht="81" x14ac:dyDescent="0.15">
      <c r="A31" s="3" t="s">
        <v>7</v>
      </c>
      <c r="B31" s="4" t="s">
        <v>10</v>
      </c>
      <c r="C31" s="5">
        <v>9580000</v>
      </c>
      <c r="D31" s="5">
        <v>5007545</v>
      </c>
      <c r="E31" s="5">
        <f t="shared" si="0"/>
        <v>4572455</v>
      </c>
      <c r="F31" s="6">
        <v>0.52270824634655533</v>
      </c>
      <c r="G31" s="2" t="s">
        <v>14</v>
      </c>
      <c r="H31" s="23" t="s">
        <v>87</v>
      </c>
      <c r="I31" s="23" t="s">
        <v>90</v>
      </c>
    </row>
    <row r="32" spans="1:9" x14ac:dyDescent="0.15">
      <c r="A32" s="3" t="s">
        <v>7</v>
      </c>
      <c r="B32" s="4" t="s">
        <v>10</v>
      </c>
      <c r="C32" s="5">
        <v>7742000</v>
      </c>
      <c r="D32" s="5">
        <v>6406500</v>
      </c>
      <c r="E32" s="5">
        <f t="shared" si="0"/>
        <v>1335500</v>
      </c>
      <c r="F32" s="6">
        <v>0.82749935417204856</v>
      </c>
      <c r="G32" s="2" t="s">
        <v>14</v>
      </c>
      <c r="H32" s="23" t="s">
        <v>89</v>
      </c>
      <c r="I32" s="23" t="s">
        <v>88</v>
      </c>
    </row>
    <row r="33" spans="1:9" ht="24" x14ac:dyDescent="0.15">
      <c r="A33" s="3" t="s">
        <v>7</v>
      </c>
      <c r="B33" s="4" t="s">
        <v>25</v>
      </c>
      <c r="C33" s="5">
        <v>6633957.2400000002</v>
      </c>
      <c r="D33" s="5">
        <v>5127457.24</v>
      </c>
      <c r="E33" s="5">
        <f t="shared" si="0"/>
        <v>1506500</v>
      </c>
      <c r="F33" s="6">
        <v>0.77291080640127852</v>
      </c>
      <c r="G33" s="2" t="s">
        <v>14</v>
      </c>
      <c r="H33" s="23" t="s">
        <v>85</v>
      </c>
      <c r="I33" s="23" t="s">
        <v>86</v>
      </c>
    </row>
    <row r="35" spans="1:9" x14ac:dyDescent="0.15">
      <c r="A35" s="2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P1" sqref="P1:P1048576"/>
    </sheetView>
  </sheetViews>
  <sheetFormatPr defaultRowHeight="12" x14ac:dyDescent="0.15"/>
  <cols>
    <col min="1" max="1" width="9" style="16"/>
    <col min="2" max="2" width="11" style="16" customWidth="1"/>
    <col min="3" max="3" width="6.375" style="16" customWidth="1"/>
    <col min="4" max="4" width="10.75" style="16" customWidth="1"/>
    <col min="5" max="5" width="11.125" style="16" customWidth="1"/>
    <col min="6" max="6" width="5.5" style="16" customWidth="1"/>
    <col min="7" max="7" width="10.875" style="16" customWidth="1"/>
    <col min="8" max="8" width="11.25" style="16" customWidth="1"/>
    <col min="9" max="10" width="11.75" style="16" customWidth="1"/>
    <col min="11" max="11" width="12.875" style="16" customWidth="1"/>
    <col min="12" max="12" width="14" style="16" customWidth="1"/>
    <col min="13" max="13" width="13.75" style="16" customWidth="1"/>
    <col min="14" max="14" width="8" style="16" customWidth="1"/>
    <col min="15" max="15" width="9" style="16"/>
    <col min="16" max="16" width="9" style="29"/>
    <col min="17" max="16384" width="9" style="16"/>
  </cols>
  <sheetData>
    <row r="1" spans="1:16" s="14" customFormat="1" ht="24" x14ac:dyDescent="0.15">
      <c r="A1" s="11" t="s">
        <v>32</v>
      </c>
      <c r="B1" s="11" t="s">
        <v>33</v>
      </c>
      <c r="C1" s="12" t="s">
        <v>34</v>
      </c>
      <c r="D1" s="13" t="s">
        <v>35</v>
      </c>
      <c r="E1" s="13" t="s">
        <v>36</v>
      </c>
      <c r="F1" s="13" t="s">
        <v>37</v>
      </c>
      <c r="G1" s="13" t="s">
        <v>38</v>
      </c>
      <c r="H1" s="13" t="s">
        <v>39</v>
      </c>
      <c r="I1" s="13" t="s">
        <v>40</v>
      </c>
      <c r="J1" s="13" t="s">
        <v>41</v>
      </c>
      <c r="K1" s="13" t="s">
        <v>42</v>
      </c>
      <c r="L1" s="13" t="s">
        <v>43</v>
      </c>
      <c r="M1" s="11" t="s">
        <v>44</v>
      </c>
      <c r="N1" s="13" t="s">
        <v>45</v>
      </c>
      <c r="O1" s="13" t="s">
        <v>46</v>
      </c>
      <c r="P1" s="25" t="s">
        <v>91</v>
      </c>
    </row>
    <row r="2" spans="1:16" ht="72" x14ac:dyDescent="0.15">
      <c r="A2" s="15" t="s">
        <v>26</v>
      </c>
      <c r="B2" s="17">
        <v>48512.4</v>
      </c>
      <c r="C2" s="17">
        <v>0</v>
      </c>
      <c r="D2" s="17">
        <v>48512.4</v>
      </c>
      <c r="E2" s="17">
        <v>48512.4</v>
      </c>
      <c r="F2" s="17">
        <v>0</v>
      </c>
      <c r="G2" s="17">
        <v>48512.4</v>
      </c>
      <c r="H2" s="17">
        <v>48512.4</v>
      </c>
      <c r="I2" s="17">
        <v>0</v>
      </c>
      <c r="J2" s="17">
        <v>48512.4</v>
      </c>
      <c r="K2" s="17">
        <v>48512.4</v>
      </c>
      <c r="L2" s="17">
        <v>1611687.6</v>
      </c>
      <c r="M2" s="17">
        <v>1660200</v>
      </c>
      <c r="N2" s="15" t="s">
        <v>27</v>
      </c>
      <c r="O2" s="15" t="s">
        <v>28</v>
      </c>
      <c r="P2" s="26" t="s">
        <v>92</v>
      </c>
    </row>
    <row r="3" spans="1:16" ht="72" x14ac:dyDescent="0.15">
      <c r="A3" s="15" t="s">
        <v>26</v>
      </c>
      <c r="B3" s="17">
        <v>21429.7</v>
      </c>
      <c r="C3" s="17">
        <v>0</v>
      </c>
      <c r="D3" s="17">
        <v>21429.7</v>
      </c>
      <c r="E3" s="17">
        <v>21429.7</v>
      </c>
      <c r="F3" s="17">
        <v>0</v>
      </c>
      <c r="G3" s="17">
        <v>21429.7</v>
      </c>
      <c r="H3" s="17">
        <v>21429.7</v>
      </c>
      <c r="I3" s="17">
        <v>0</v>
      </c>
      <c r="J3" s="17">
        <v>21429.7</v>
      </c>
      <c r="K3" s="17">
        <v>21429.7</v>
      </c>
      <c r="L3" s="17">
        <v>478570.3</v>
      </c>
      <c r="M3" s="17">
        <v>500000</v>
      </c>
      <c r="N3" s="15" t="s">
        <v>27</v>
      </c>
      <c r="O3" s="15" t="s">
        <v>28</v>
      </c>
      <c r="P3" s="26" t="s">
        <v>92</v>
      </c>
    </row>
    <row r="4" spans="1:16" ht="72" x14ac:dyDescent="0.15">
      <c r="A4" s="15" t="s">
        <v>26</v>
      </c>
      <c r="B4" s="17">
        <v>19000</v>
      </c>
      <c r="C4" s="17">
        <v>0</v>
      </c>
      <c r="D4" s="17">
        <v>19000</v>
      </c>
      <c r="E4" s="17">
        <v>19000</v>
      </c>
      <c r="F4" s="17">
        <v>0</v>
      </c>
      <c r="G4" s="17">
        <v>19000</v>
      </c>
      <c r="H4" s="17">
        <v>19000</v>
      </c>
      <c r="I4" s="17">
        <v>0</v>
      </c>
      <c r="J4" s="17">
        <v>19000</v>
      </c>
      <c r="K4" s="17">
        <v>19000</v>
      </c>
      <c r="L4" s="17">
        <v>881000</v>
      </c>
      <c r="M4" s="17">
        <v>900000</v>
      </c>
      <c r="N4" s="15" t="s">
        <v>27</v>
      </c>
      <c r="O4" s="15" t="s">
        <v>28</v>
      </c>
      <c r="P4" s="26" t="s">
        <v>93</v>
      </c>
    </row>
    <row r="5" spans="1:16" ht="72" x14ac:dyDescent="0.15">
      <c r="A5" s="15" t="s">
        <v>26</v>
      </c>
      <c r="B5" s="17">
        <v>7642</v>
      </c>
      <c r="C5" s="17">
        <v>0</v>
      </c>
      <c r="D5" s="17">
        <v>7642</v>
      </c>
      <c r="E5" s="17">
        <v>7642</v>
      </c>
      <c r="F5" s="17">
        <v>0</v>
      </c>
      <c r="G5" s="17">
        <v>7642</v>
      </c>
      <c r="H5" s="17">
        <v>7642</v>
      </c>
      <c r="I5" s="17">
        <v>0</v>
      </c>
      <c r="J5" s="17">
        <v>7642</v>
      </c>
      <c r="K5" s="17">
        <v>7642</v>
      </c>
      <c r="L5" s="17">
        <v>153000</v>
      </c>
      <c r="M5" s="17">
        <v>160642</v>
      </c>
      <c r="N5" s="15" t="s">
        <v>27</v>
      </c>
      <c r="O5" s="15" t="s">
        <v>28</v>
      </c>
      <c r="P5" s="26" t="s">
        <v>93</v>
      </c>
    </row>
    <row r="6" spans="1:16" ht="72" x14ac:dyDescent="0.15">
      <c r="A6" s="15" t="s">
        <v>26</v>
      </c>
      <c r="B6" s="17">
        <v>6174.47</v>
      </c>
      <c r="C6" s="17">
        <v>0</v>
      </c>
      <c r="D6" s="17">
        <v>6174.47</v>
      </c>
      <c r="E6" s="17">
        <v>6174.47</v>
      </c>
      <c r="F6" s="17">
        <v>0</v>
      </c>
      <c r="G6" s="17">
        <v>6174.47</v>
      </c>
      <c r="H6" s="17">
        <v>6174.47</v>
      </c>
      <c r="I6" s="17">
        <v>126864.26</v>
      </c>
      <c r="J6" s="17">
        <v>133038.73000000001</v>
      </c>
      <c r="K6" s="17">
        <v>133038.73000000001</v>
      </c>
      <c r="L6" s="17">
        <v>466961.27</v>
      </c>
      <c r="M6" s="17">
        <v>600000</v>
      </c>
      <c r="N6" s="15" t="s">
        <v>27</v>
      </c>
      <c r="O6" s="15" t="s">
        <v>28</v>
      </c>
      <c r="P6" s="26" t="s">
        <v>92</v>
      </c>
    </row>
    <row r="7" spans="1:16" ht="72" x14ac:dyDescent="0.15">
      <c r="A7" s="15" t="s">
        <v>26</v>
      </c>
      <c r="B7" s="17">
        <v>1164.5999999999999</v>
      </c>
      <c r="C7" s="17">
        <v>0</v>
      </c>
      <c r="D7" s="17">
        <v>1164.5999999999999</v>
      </c>
      <c r="E7" s="17">
        <v>1164.5999999999999</v>
      </c>
      <c r="F7" s="17">
        <v>0</v>
      </c>
      <c r="G7" s="17">
        <v>1164.5999999999999</v>
      </c>
      <c r="H7" s="17">
        <v>1164.5999999999999</v>
      </c>
      <c r="I7" s="17">
        <v>0</v>
      </c>
      <c r="J7" s="17">
        <v>1164.5999999999999</v>
      </c>
      <c r="K7" s="17">
        <v>1164.5999999999999</v>
      </c>
      <c r="L7" s="17">
        <v>22446</v>
      </c>
      <c r="M7" s="17">
        <v>23610.6</v>
      </c>
      <c r="N7" s="15" t="s">
        <v>27</v>
      </c>
      <c r="O7" s="15" t="s">
        <v>28</v>
      </c>
      <c r="P7" s="26" t="s">
        <v>94</v>
      </c>
    </row>
    <row r="8" spans="1:16" ht="48" x14ac:dyDescent="0.15">
      <c r="A8" s="15" t="s">
        <v>29</v>
      </c>
      <c r="B8" s="17">
        <v>796</v>
      </c>
      <c r="C8" s="17">
        <v>0</v>
      </c>
      <c r="D8" s="17">
        <v>796</v>
      </c>
      <c r="E8" s="17">
        <v>796</v>
      </c>
      <c r="F8" s="17">
        <v>0</v>
      </c>
      <c r="G8" s="17">
        <v>796</v>
      </c>
      <c r="H8" s="17">
        <v>796</v>
      </c>
      <c r="I8" s="17">
        <v>587806.62</v>
      </c>
      <c r="J8" s="17">
        <v>588602.62</v>
      </c>
      <c r="K8" s="17">
        <v>588602.62</v>
      </c>
      <c r="L8" s="17">
        <v>481397.38</v>
      </c>
      <c r="M8" s="17">
        <v>1070000</v>
      </c>
      <c r="N8" s="15" t="s">
        <v>27</v>
      </c>
      <c r="O8" s="15" t="s">
        <v>28</v>
      </c>
      <c r="P8" s="27" t="s">
        <v>95</v>
      </c>
    </row>
    <row r="9" spans="1:16" ht="36" x14ac:dyDescent="0.15">
      <c r="A9" s="15" t="s">
        <v>19</v>
      </c>
      <c r="B9" s="17">
        <v>500</v>
      </c>
      <c r="C9" s="17">
        <v>0</v>
      </c>
      <c r="D9" s="17">
        <v>500</v>
      </c>
      <c r="E9" s="17">
        <v>500</v>
      </c>
      <c r="F9" s="17">
        <v>0</v>
      </c>
      <c r="G9" s="17">
        <v>500</v>
      </c>
      <c r="H9" s="17">
        <v>500</v>
      </c>
      <c r="I9" s="17">
        <v>0</v>
      </c>
      <c r="J9" s="17">
        <v>500</v>
      </c>
      <c r="K9" s="17">
        <v>500</v>
      </c>
      <c r="L9" s="17">
        <v>0</v>
      </c>
      <c r="M9" s="17">
        <v>500</v>
      </c>
      <c r="N9" s="15" t="s">
        <v>27</v>
      </c>
      <c r="O9" s="15" t="s">
        <v>28</v>
      </c>
      <c r="P9" s="28"/>
    </row>
    <row r="10" spans="1:16" ht="60" x14ac:dyDescent="0.15">
      <c r="A10" s="15" t="s">
        <v>30</v>
      </c>
      <c r="B10" s="17">
        <v>310</v>
      </c>
      <c r="C10" s="17">
        <v>0</v>
      </c>
      <c r="D10" s="17">
        <v>310</v>
      </c>
      <c r="E10" s="17">
        <v>310</v>
      </c>
      <c r="F10" s="17">
        <v>0</v>
      </c>
      <c r="G10" s="17">
        <v>310</v>
      </c>
      <c r="H10" s="17">
        <v>310</v>
      </c>
      <c r="I10" s="17">
        <v>2200</v>
      </c>
      <c r="J10" s="17">
        <v>2510</v>
      </c>
      <c r="K10" s="17">
        <v>2510</v>
      </c>
      <c r="L10" s="17">
        <v>1067490</v>
      </c>
      <c r="M10" s="17">
        <v>1070000</v>
      </c>
      <c r="N10" s="15" t="s">
        <v>27</v>
      </c>
      <c r="O10" s="15" t="s">
        <v>28</v>
      </c>
      <c r="P10" s="28"/>
    </row>
    <row r="11" spans="1:16" ht="48" x14ac:dyDescent="0.15">
      <c r="A11" s="15" t="s">
        <v>31</v>
      </c>
      <c r="B11" s="17">
        <v>300</v>
      </c>
      <c r="C11" s="17">
        <v>0</v>
      </c>
      <c r="D11" s="17">
        <v>300</v>
      </c>
      <c r="E11" s="17">
        <v>300</v>
      </c>
      <c r="F11" s="17">
        <v>0</v>
      </c>
      <c r="G11" s="17">
        <v>300</v>
      </c>
      <c r="H11" s="17">
        <v>300</v>
      </c>
      <c r="I11" s="17">
        <v>0</v>
      </c>
      <c r="J11" s="17">
        <v>300</v>
      </c>
      <c r="K11" s="17">
        <v>300</v>
      </c>
      <c r="L11" s="17">
        <v>2256.96</v>
      </c>
      <c r="M11" s="17">
        <v>2556.96</v>
      </c>
      <c r="N11" s="15" t="s">
        <v>27</v>
      </c>
      <c r="O11" s="15" t="s">
        <v>28</v>
      </c>
      <c r="P11" s="28"/>
    </row>
    <row r="12" spans="1:16" ht="36" x14ac:dyDescent="0.15">
      <c r="A12" s="15" t="s">
        <v>19</v>
      </c>
      <c r="B12" s="17">
        <v>232</v>
      </c>
      <c r="C12" s="17">
        <v>0</v>
      </c>
      <c r="D12" s="17">
        <v>232</v>
      </c>
      <c r="E12" s="17">
        <v>232</v>
      </c>
      <c r="F12" s="17">
        <v>0</v>
      </c>
      <c r="G12" s="17">
        <v>232</v>
      </c>
      <c r="H12" s="17">
        <v>232</v>
      </c>
      <c r="I12" s="17">
        <v>0</v>
      </c>
      <c r="J12" s="17">
        <v>232</v>
      </c>
      <c r="K12" s="17">
        <v>232</v>
      </c>
      <c r="L12" s="17">
        <v>0</v>
      </c>
      <c r="M12" s="17">
        <v>232</v>
      </c>
      <c r="N12" s="15" t="s">
        <v>27</v>
      </c>
      <c r="O12" s="15" t="s">
        <v>28</v>
      </c>
      <c r="P12" s="28"/>
    </row>
    <row r="13" spans="1:16" ht="36" x14ac:dyDescent="0.15">
      <c r="A13" s="15" t="s">
        <v>19</v>
      </c>
      <c r="B13" s="17">
        <v>160</v>
      </c>
      <c r="C13" s="17">
        <v>0</v>
      </c>
      <c r="D13" s="17">
        <v>160</v>
      </c>
      <c r="E13" s="17">
        <v>160</v>
      </c>
      <c r="F13" s="17">
        <v>0</v>
      </c>
      <c r="G13" s="17">
        <v>160</v>
      </c>
      <c r="H13" s="17">
        <v>160</v>
      </c>
      <c r="I13" s="17">
        <v>0</v>
      </c>
      <c r="J13" s="17">
        <v>160</v>
      </c>
      <c r="K13" s="17">
        <v>160</v>
      </c>
      <c r="L13" s="17">
        <v>0</v>
      </c>
      <c r="M13" s="17">
        <v>160</v>
      </c>
      <c r="N13" s="15" t="s">
        <v>27</v>
      </c>
      <c r="O13" s="15" t="s">
        <v>28</v>
      </c>
      <c r="P13" s="28"/>
    </row>
    <row r="14" spans="1:16" ht="36" x14ac:dyDescent="0.15">
      <c r="A14" s="15" t="s">
        <v>19</v>
      </c>
      <c r="B14" s="17">
        <v>50</v>
      </c>
      <c r="C14" s="17">
        <v>0</v>
      </c>
      <c r="D14" s="17">
        <v>50</v>
      </c>
      <c r="E14" s="17">
        <v>50</v>
      </c>
      <c r="F14" s="17">
        <v>0</v>
      </c>
      <c r="G14" s="17">
        <v>50</v>
      </c>
      <c r="H14" s="17">
        <v>50</v>
      </c>
      <c r="I14" s="17">
        <v>0</v>
      </c>
      <c r="J14" s="17">
        <v>50</v>
      </c>
      <c r="K14" s="17">
        <v>50</v>
      </c>
      <c r="L14" s="17">
        <v>0</v>
      </c>
      <c r="M14" s="17">
        <v>50</v>
      </c>
      <c r="N14" s="15" t="s">
        <v>27</v>
      </c>
      <c r="O14" s="15" t="s">
        <v>28</v>
      </c>
      <c r="P14" s="28"/>
    </row>
    <row r="15" spans="1:16" ht="36" x14ac:dyDescent="0.15">
      <c r="A15" s="15" t="s">
        <v>19</v>
      </c>
      <c r="B15" s="17">
        <v>12</v>
      </c>
      <c r="C15" s="17">
        <v>0</v>
      </c>
      <c r="D15" s="17">
        <v>12</v>
      </c>
      <c r="E15" s="17">
        <v>12</v>
      </c>
      <c r="F15" s="17">
        <v>0</v>
      </c>
      <c r="G15" s="17">
        <v>12</v>
      </c>
      <c r="H15" s="17">
        <v>12</v>
      </c>
      <c r="I15" s="17">
        <v>0</v>
      </c>
      <c r="J15" s="17">
        <v>12</v>
      </c>
      <c r="K15" s="17">
        <v>12</v>
      </c>
      <c r="L15" s="17">
        <v>0</v>
      </c>
      <c r="M15" s="17">
        <v>12</v>
      </c>
      <c r="N15" s="15" t="s">
        <v>27</v>
      </c>
      <c r="O15" s="15" t="s">
        <v>28</v>
      </c>
      <c r="P15" s="28"/>
    </row>
    <row r="16" spans="1:16" ht="36" x14ac:dyDescent="0.15">
      <c r="A16" s="15" t="s">
        <v>19</v>
      </c>
      <c r="B16" s="17">
        <v>10</v>
      </c>
      <c r="C16" s="17">
        <v>0</v>
      </c>
      <c r="D16" s="17">
        <v>10</v>
      </c>
      <c r="E16" s="17">
        <v>10</v>
      </c>
      <c r="F16" s="17">
        <v>0</v>
      </c>
      <c r="G16" s="17">
        <v>10</v>
      </c>
      <c r="H16" s="17">
        <v>10</v>
      </c>
      <c r="I16" s="17">
        <v>0</v>
      </c>
      <c r="J16" s="17">
        <v>10</v>
      </c>
      <c r="K16" s="17">
        <v>10</v>
      </c>
      <c r="L16" s="17">
        <v>0</v>
      </c>
      <c r="M16" s="17">
        <v>10</v>
      </c>
      <c r="N16" s="15" t="s">
        <v>27</v>
      </c>
      <c r="O16" s="15" t="s">
        <v>28</v>
      </c>
      <c r="P16" s="28"/>
    </row>
    <row r="17" spans="1:16" ht="36" x14ac:dyDescent="0.15">
      <c r="A17" s="15" t="s">
        <v>19</v>
      </c>
      <c r="B17" s="17">
        <v>6</v>
      </c>
      <c r="C17" s="17">
        <v>0</v>
      </c>
      <c r="D17" s="17">
        <v>6</v>
      </c>
      <c r="E17" s="17">
        <v>6</v>
      </c>
      <c r="F17" s="17">
        <v>0</v>
      </c>
      <c r="G17" s="17">
        <v>6</v>
      </c>
      <c r="H17" s="17">
        <v>6</v>
      </c>
      <c r="I17" s="17">
        <v>0</v>
      </c>
      <c r="J17" s="17">
        <v>6</v>
      </c>
      <c r="K17" s="17">
        <v>6</v>
      </c>
      <c r="L17" s="17">
        <v>0</v>
      </c>
      <c r="M17" s="17">
        <v>6</v>
      </c>
      <c r="N17" s="15" t="s">
        <v>27</v>
      </c>
      <c r="O17" s="15" t="s">
        <v>28</v>
      </c>
      <c r="P17" s="28"/>
    </row>
  </sheetData>
  <mergeCells count="1">
    <mergeCell ref="P8:P17"/>
  </mergeCells>
  <phoneticPr fontId="1" type="noConversion"/>
  <pageMargins left="0.31496062992125984" right="0.11811023622047245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项目执行率偏低</vt:lpstr>
      <vt:lpstr>项目指标多年未使用</vt:lpstr>
      <vt:lpstr>Sheet3</vt:lpstr>
      <vt:lpstr>项目指标多年未使用!Print_Titles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2017-04-24T08:40:40Z</dcterms:modified>
</cp:coreProperties>
</file>